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668" yWindow="0" windowWidth="9840" windowHeight="8196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45621"/>
</workbook>
</file>

<file path=xl/calcChain.xml><?xml version="1.0" encoding="utf-8"?>
<calcChain xmlns="http://schemas.openxmlformats.org/spreadsheetml/2006/main">
  <c r="G7" i="10" l="1"/>
  <c r="E16" i="10" l="1"/>
  <c r="E9" i="10"/>
  <c r="C7" i="10"/>
  <c r="C14" i="10"/>
  <c r="D14" i="10"/>
  <c r="D7" i="10"/>
  <c r="E7" i="10"/>
  <c r="E14" i="10" l="1"/>
  <c r="D6" i="10"/>
  <c r="E6" i="10" s="1"/>
  <c r="D23" i="10" l="1"/>
  <c r="H9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<sst xmlns="http://schemas.openxmlformats.org/spreadsheetml/2006/main" count="41" uniqueCount="34">
  <si>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</si>
  <si>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</si>
  <si>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</si>
  <si>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</si>
  <si>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</si>
  <si>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</si>
  <si>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</si>
  <si>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</si>
  <si>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</si>
  <si>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</si>
  <si>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</si>
  <si>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</si>
  <si>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</si>
  <si>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</si>
  <si>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</si>
  <si>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</si>
  <si>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</si>
  <si>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</si>
  <si>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</si>
  <si>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</si>
  <si>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</si>
  <si>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</si>
  <si>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</si>
  <si>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</si>
  <si>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</si>
  <si>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</si>
  <si>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</si>
  <si>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</si>
  <si>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</si>
  <si>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</si>
  <si>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</si>
  <si>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</si>
  <si>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</si>
  <si>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1 КВАРТАЛ 2020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</si>
</sst>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4" fontId="5" fillId="0" borderId="3" xfId="0" applyNumberFormat="1" applyFont="1" applyBorder="1" applyAlignment="1" applyProtection="1">
      <alignment horizontal="righ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="130" zoomScaleSheetLayoutView="130" workbookViewId="0">
      <selection activeCell="D9" sqref="D9"/>
    </sheetView>
  </sheetViews>
  <sheetFormatPr defaultRowHeight="14.4" x14ac:dyDescent="0.3"/>
  <cols>
    <col min="1" max="1" width="4.109375" customWidth="1"/>
    <col min="2" max="2" width="47" customWidth="1"/>
    <col min="3" max="3" width="12.44140625" customWidth="1"/>
    <col min="4" max="4" width="13.109375" customWidth="1"/>
    <col min="5" max="5" width="10.33203125" customWidth="1"/>
    <col min="7" max="7" width="11.33203125" customWidth="1"/>
  </cols>
  <sheetData>
    <row r="2" spans="1:11" ht="44.25" customHeight="1" x14ac:dyDescent="0.3">
      <c r="A2" s="22" t="s">
        <v>33</v>
      </c>
      <c r="B2" s="22"/>
      <c r="C2" s="22"/>
      <c r="D2" s="22"/>
      <c r="E2" s="22"/>
      <c r="F2" s="1"/>
      <c r="G2" s="1"/>
      <c r="H2" s="1"/>
      <c r="I2" s="1"/>
      <c r="J2" s="1"/>
      <c r="K2" s="1"/>
    </row>
    <row r="3" spans="1:11" x14ac:dyDescent="0.3">
      <c r="A3" s="2"/>
      <c r="B3" s="2"/>
      <c r="C3" s="2"/>
      <c r="D3" s="2"/>
      <c r="E3" s="2"/>
    </row>
    <row r="4" spans="1:11" x14ac:dyDescent="0.3">
      <c r="A4" s="3"/>
      <c r="B4" s="4"/>
      <c r="C4" s="23" t="s">
        <v>32</v>
      </c>
      <c r="D4" s="23"/>
      <c r="E4" s="3"/>
    </row>
    <row r="5" spans="1:11" ht="55.2" x14ac:dyDescent="0.3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28.2" x14ac:dyDescent="0.3">
      <c r="A6" s="7"/>
      <c r="B6" s="8" t="s">
        <v>14</v>
      </c>
      <c r="C6" s="9">
        <v>278.10000000000002</v>
      </c>
      <c r="D6" s="9">
        <f>C6</f>
        <v>278.10000000000002</v>
      </c>
      <c r="E6" s="18">
        <f>D6/C6*100</f>
        <v>100</v>
      </c>
    </row>
    <row r="7" spans="1:11" x14ac:dyDescent="0.3">
      <c r="A7" s="10" t="s">
        <v>1</v>
      </c>
      <c r="B7" s="11" t="s">
        <v>16</v>
      </c>
      <c r="C7" s="12">
        <f>C9+C10+C11+C12+C13</f>
        <v>1721.9</v>
      </c>
      <c r="D7" s="12">
        <f>D9+D10+D11+D12+D13</f>
        <v>374.7</v>
      </c>
      <c r="E7" s="18">
        <f>D7/C7*100</f>
        <v>21.760845577559671</v>
      </c>
      <c r="G7" s="5">
        <f>C14-C7</f>
        <v>0</v>
      </c>
    </row>
    <row r="8" spans="1:11" x14ac:dyDescent="0.3">
      <c r="A8" s="7"/>
      <c r="B8" s="13" t="s">
        <v>2</v>
      </c>
      <c r="C8" s="9"/>
      <c r="D8" s="9"/>
      <c r="E8" s="18"/>
    </row>
    <row r="9" spans="1:11" ht="82.8" x14ac:dyDescent="0.3">
      <c r="A9" s="14" t="s">
        <v>3</v>
      </c>
      <c r="B9" s="13" t="s">
        <v>17</v>
      </c>
      <c r="C9" s="17">
        <v>1721.9</v>
      </c>
      <c r="D9" s="17">
        <v>374.7</v>
      </c>
      <c r="E9" s="18">
        <f>D9/C9*100</f>
        <v>21.760845577559671</v>
      </c>
      <c r="H9" s="5">
        <f>D9+D6-D16</f>
        <v>553.09999999999991</v>
      </c>
    </row>
    <row r="10" spans="1:11" ht="55.2" x14ac:dyDescent="0.3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  <c r="H10" s="20">
        <v>200000</v>
      </c>
      <c r="I10" s="20">
        <v>48694.52</v>
      </c>
    </row>
    <row r="11" spans="1:11" ht="27.6" x14ac:dyDescent="0.3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  <c r="H11" s="20">
        <v>1470900</v>
      </c>
      <c r="I11" s="20">
        <v>0</v>
      </c>
    </row>
    <row r="12" spans="1:11" x14ac:dyDescent="0.3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  <c r="H12" s="20">
        <v>51000</v>
      </c>
      <c r="I12" s="20">
        <v>51000</v>
      </c>
    </row>
    <row r="13" spans="1:11" ht="27.6" x14ac:dyDescent="0.3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  <c r="H13" s="21">
        <v>1721900</v>
      </c>
      <c r="I13" s="21">
        <v>99694.52</v>
      </c>
    </row>
    <row r="14" spans="1:11" x14ac:dyDescent="0.3">
      <c r="A14" s="6">
        <v>2</v>
      </c>
      <c r="B14" s="11" t="s">
        <v>21</v>
      </c>
      <c r="C14" s="12">
        <f>C16+C17+C18+C19+C20</f>
        <v>1721.9</v>
      </c>
      <c r="D14" s="12">
        <f>D16+D17+D18+D19+D20</f>
        <v>99.7</v>
      </c>
      <c r="E14" s="19">
        <f>D14/C14*100</f>
        <v>5.7901155700098723</v>
      </c>
    </row>
    <row r="15" spans="1:11" x14ac:dyDescent="0.3">
      <c r="A15" s="15"/>
      <c r="B15" s="13" t="s">
        <v>22</v>
      </c>
      <c r="C15" s="9"/>
      <c r="D15" s="9"/>
      <c r="E15" s="18"/>
    </row>
    <row r="16" spans="1:11" ht="41.4" x14ac:dyDescent="0.3">
      <c r="A16" s="15" t="s">
        <v>9</v>
      </c>
      <c r="B16" s="13" t="s">
        <v>23</v>
      </c>
      <c r="C16" s="9">
        <v>1721.9</v>
      </c>
      <c r="D16" s="9">
        <v>99.7</v>
      </c>
      <c r="E16" s="18">
        <f>D16/C16*100</f>
        <v>5.7901155700098723</v>
      </c>
    </row>
    <row r="17" spans="1:5" ht="41.4" x14ac:dyDescent="0.3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27.6" x14ac:dyDescent="0.3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27.6" x14ac:dyDescent="0.3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3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3">
      <c r="D23" s="5">
        <f>D6+D7-D14</f>
        <v>553.09999999999991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2020-04-27T02:15:21Z</cp:lastPrinted>
  <dcterms:created xsi:type="dcterms:W3CDTF">2015-02-26T00:39:26Z</dcterms:created>
  <dcterms:modified xsi:type="dcterms:W3CDTF">2020-04-27T02:56:00Z</dcterms:modified>
</cp:coreProperties>
</file>